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Федорова\Desktop\СД 2024г\Отчет за 9 месяцев 2024 г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ДЧБ!$A$18</definedName>
    <definedName name="FIO" localSheetId="0">ДЧБ!$F$18</definedName>
    <definedName name="LAST_CELL" localSheetId="0">ДЧБ!$J$165</definedName>
    <definedName name="SIGN" localSheetId="0">ДЧБ!$A$18:$H$19</definedName>
  </definedNames>
  <calcPr calcId="162913"/>
</workbook>
</file>

<file path=xl/calcChain.xml><?xml version="1.0" encoding="utf-8"?>
<calcChain xmlns="http://schemas.openxmlformats.org/spreadsheetml/2006/main">
  <c r="E101" i="1" l="1"/>
  <c r="E16" i="1"/>
  <c r="E159" i="1" l="1"/>
  <c r="E143" i="1"/>
  <c r="E137" i="1"/>
  <c r="E62" i="1"/>
  <c r="E39" i="1"/>
</calcChain>
</file>

<file path=xl/sharedStrings.xml><?xml version="1.0" encoding="utf-8"?>
<sst xmlns="http://schemas.openxmlformats.org/spreadsheetml/2006/main" count="575" uniqueCount="255">
  <si>
    <t>Гл. администратор</t>
  </si>
  <si>
    <t>Наименование Гл. администратор</t>
  </si>
  <si>
    <t>КВД</t>
  </si>
  <si>
    <t>Наименование КВД</t>
  </si>
  <si>
    <t>001</t>
  </si>
  <si>
    <t>Финансовое управление администрации Починковского муниципального округа Нижегородской области</t>
  </si>
  <si>
    <t>2.02.15001.14.0220.150</t>
  </si>
  <si>
    <t>Дотации бюджетам муниципальных округов на выравнивание бюджетной обеспеченности из бюджета субъек</t>
  </si>
  <si>
    <t>2.02.15002.14.0220.150</t>
  </si>
  <si>
    <t>Дотации бюджетам муниципальных округов на поддержку мер по обеспечению сбалансированности бюджетов</t>
  </si>
  <si>
    <t>2.02.39998.14.0220.150</t>
  </si>
  <si>
    <t>Единая субвенция бюджетам муниципальных округов</t>
  </si>
  <si>
    <t>2.02.49999.14.0220.150</t>
  </si>
  <si>
    <t>Прочие межбюджетные трансферты, передаваемые бюджетам муниципальных округов за счет средств областного бюджета</t>
  </si>
  <si>
    <t>002</t>
  </si>
  <si>
    <t>Управление развития территорий администрации Починковского муниципального округа Нижегородской области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</si>
  <si>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</si>
  <si>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</si>
  <si>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1.17.15020.14.0303.150</t>
  </si>
  <si>
    <t>Инициативные платежи, зачисляемые в бюджеты муниципальных округов</t>
  </si>
  <si>
    <t>2.02.29999.14.0220.150</t>
  </si>
  <si>
    <t>Прочие субсидии бюджетам муниципальных округов</t>
  </si>
  <si>
    <t>2.02.35118.14.0110.150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</si>
  <si>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</si>
  <si>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048</t>
  </si>
  <si>
    <t>Межрегиональное управление Федеральной службы по надзору в сфере природопользования по Нижегородской области и Республике Мордовия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</si>
  <si>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</si>
  <si>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</si>
  <si>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</si>
  <si>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</si>
  <si>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</si>
  <si>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</si>
  <si>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057</t>
  </si>
  <si>
    <t>Управление культуры и спорта администрации Починковского муниципального округа Нижегородской области</t>
  </si>
  <si>
    <t>1.13.02994.14.0000.130</t>
  </si>
  <si>
    <t>Прочие доходы от компенсации затрат бюджетов муниципальных округов</t>
  </si>
  <si>
    <t>2.02.25454.14.0110.150</t>
  </si>
  <si>
    <t>Субсидии бюджетам муниципальных округов на создание модельных муниципальных библиотек за счет средств федерального бюджета</t>
  </si>
  <si>
    <t>2.02.25454.14.0220.150</t>
  </si>
  <si>
    <t>Субсидии бюджетам муниципальных округов на создание модельных муниципальных библиотек за счет областного бюджета</t>
  </si>
  <si>
    <t>2.02.25467.14.0110.150</t>
  </si>
  <si>
    <t>Субсидии на обеспечение развития и укрепление материально-технической базы муниципальных домов культуры за счет средств федерального бюджета</t>
  </si>
  <si>
    <t>2.02.25467.14.0220.150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</si>
  <si>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 за счет областного бюджета</t>
  </si>
  <si>
    <t>2.02.25519.14.0110.150</t>
  </si>
  <si>
    <t>Субсидии бюджетам муниципальных округов на поддержку отрасли культуры за счет средств федерального бюджета</t>
  </si>
  <si>
    <t>2.02.25519.14.0220.150</t>
  </si>
  <si>
    <t>Субсидии бюджетам муниципальных округов на поддержку отрасли культуры за счет средств областного бюджета</t>
  </si>
  <si>
    <t>074</t>
  </si>
  <si>
    <t>Управление образования администрации Починковского муниципального округа Нижегородской области</t>
  </si>
  <si>
    <t>1.11.05034.14.0000.120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</si>
  <si>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</si>
  <si>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1.13.01994.14.0000.130</t>
  </si>
  <si>
    <t>Прочие доходы от оказания платных услуг (работ) получателями средств бюджетов муниципальных округов</t>
  </si>
  <si>
    <t>1.17.01040.14.0000.180</t>
  </si>
  <si>
    <t>Невыясненные поступления, зачисляемые в бюджеты муниципальных округов</t>
  </si>
  <si>
    <t>2.02.25098.14.0110.150</t>
  </si>
  <si>
    <t>Субсидии бюджетам муниципальных округов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за счет средств федерального бюджета</t>
  </si>
  <si>
    <t>2.02.25098.14.0220.150</t>
  </si>
  <si>
    <t>Субсидии бюджетам муниципальных округов на обновление материально-технической базы для организации учебно-исследовательской , научно-практической, творческой деятельности, занятий физической культурой и спортом в образовательных организациях за счет средств областного бюджета</t>
  </si>
  <si>
    <t>2.02.25304.14.0110.150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</si>
  <si>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федерального бюджета</t>
  </si>
  <si>
    <t>2.02.25304.14.0220.150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</si>
  <si>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облпастного бюджета</t>
  </si>
  <si>
    <t>2.02.30024.14.0110.150</t>
  </si>
  <si>
    <t>Субвенции бюджетам муниципальных округов на выполнение передаваемых полномочий субъектов Российской Федерации за счет средств федерального бюджета</t>
  </si>
  <si>
    <t>2.02.30024.14.0220.150</t>
  </si>
  <si>
    <t>Субвенции бюджетам муниципальных округов на выполнение передаваемых полномочий субъектов Российской Федерации</t>
  </si>
  <si>
    <t>2.02.30029.14.0220.150</t>
  </si>
  <si>
    <t>Субвенции бюджетам муниципальных районов на компенсацию части платы 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</si>
  <si>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2.02.35303.14.0110.150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</si>
  <si>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</si>
  <si>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2.02.45179.14.0110.150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</si>
  <si>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</si>
  <si>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2.02.45179.14.0220.150</t>
  </si>
  <si>
    <t>Межбюджетные трансферты 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</si>
  <si>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2.18.04010.14.0000.150</t>
  </si>
  <si>
    <t>Доходы бюджетов муниципальных округов от возврата бюджетными учреждениями остатков субсидий прошлых лет</t>
  </si>
  <si>
    <t>2.19.25304.14.0110.150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</si>
  <si>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федерального бюджета</t>
  </si>
  <si>
    <t>2.19.25304.14.0220.150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</si>
  <si>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 за счет средств областного бюджета</t>
  </si>
  <si>
    <t>2.19.35303.14.0110.150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</si>
  <si>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</t>
  </si>
  <si>
    <t>2.19.45179.14.0110.150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</si>
  <si>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 за счет средств федерального бюджета</t>
  </si>
  <si>
    <t>2.19.60010.14.0000.150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</si>
  <si>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</si>
  <si>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082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</si>
  <si>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</si>
  <si>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2.02.35014.14.0110.150</t>
  </si>
  <si>
    <t>Субвенции бюджетам муниципальных округов на стимулирование увеличения производства картофеля и овощей за счет средств федерального бюджета</t>
  </si>
  <si>
    <t>2.02.35014.14.0220.150</t>
  </si>
  <si>
    <t>Субвенции бюджетам муниципальных округов на стимулирование увеличения производства картофеля и овощей за счет средств областного бюджета</t>
  </si>
  <si>
    <t>2.19.35502.14.0000.150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</si>
  <si>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</si>
  <si>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2.19.35508.14.0000.150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</si>
  <si>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</si>
  <si>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128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</si>
  <si>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</si>
  <si>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1.16.07010.14.0000.140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</si>
  <si>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</si>
  <si>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2.02.25497.14.0110.150</t>
  </si>
  <si>
    <t>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</si>
  <si>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2.02.25497.14.0220.150</t>
  </si>
  <si>
    <t>Субсидии бюджетам муниципальных округов на реализацию мероприятий по обеспечению жильем молодых семей за счет средств областного бюджета</t>
  </si>
  <si>
    <t>182</t>
  </si>
  <si>
    <t>МРИ ФНС России № 1 по Нижегородской области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</si>
  <si>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</si>
  <si>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</si>
  <si>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</si>
  <si>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</si>
  <si>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</si>
  <si>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</si>
  <si>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</si>
  <si>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</si>
  <si>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</si>
  <si>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</si>
  <si>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</si>
  <si>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</si>
  <si>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</si>
  <si>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</si>
  <si>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</si>
  <si>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</si>
  <si>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1.01.02140.01.1000.110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</si>
  <si>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</si>
  <si>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</si>
  <si>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</si>
  <si>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</si>
  <si>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</si>
  <si>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</si>
  <si>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</si>
  <si>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</si>
  <si>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</si>
  <si>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</si>
  <si>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</si>
  <si>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</si>
  <si>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</si>
  <si>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</si>
  <si>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</si>
  <si>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</si>
  <si>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</si>
  <si>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</si>
  <si>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</si>
  <si>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1.05.04060.02.1000.110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</si>
  <si>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</si>
  <si>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1.06.01020.14.1000.110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</si>
  <si>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</si>
  <si>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1.06.06032.14.1000.110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</si>
  <si>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</si>
  <si>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1.06.06042.14.1000.110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</si>
  <si>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</si>
  <si>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</si>
  <si>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</si>
  <si>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</si>
  <si>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</si>
  <si>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218</t>
  </si>
  <si>
    <t>Управление по обеспечению деятельности мировых судей, адвокатуры и нотариата Нижегородской области</t>
  </si>
  <si>
    <t>1.16.01053.01.9000.140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</si>
  <si>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</si>
  <si>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</si>
  <si>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</si>
  <si>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1.16.01063.01.0091.140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</si>
  <si>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</si>
  <si>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</si>
  <si>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</si>
  <si>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</si>
  <si>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</si>
  <si>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</si>
  <si>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</si>
  <si>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1.16.01073.01.9000.140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</si>
  <si>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</si>
  <si>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1.16.01143.01.0002.140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</si>
  <si>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</si>
  <si>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1.16.01143.01.0016.140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</si>
  <si>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</si>
  <si>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1.16.01143.01.0102.140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</si>
  <si>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</si>
  <si>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1.16.01143.01.0171.140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</si>
  <si>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</si>
  <si>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1.16.01143.01.9000.140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</si>
  <si>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</si>
  <si>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1.16.01153.01.0006.140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</si>
  <si>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</si>
  <si>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1.16.01173.01.0007.140</t>
  </si>
  <si>
    <t>Административные штрафы, установленные Главой 17 Кодекса РоссийскойФедерации ою административных правонарушениях, за административные правонарушения, посягающие на институкты государственной власти, налагаемые мировыми судбями, комиссиями по делам несовершеннолетних и защите их прав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</si>
  <si>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</si>
  <si>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</si>
  <si>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</si>
  <si>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</si>
  <si>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1.16.01193.01.0012.140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</si>
  <si>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</si>
  <si>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1.16.01193.01.0013.140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</si>
  <si>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</si>
  <si>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1.16.01193.01.0020.140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</si>
  <si>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осуществлением прибыли, без специального разрешения (лицензии)</t>
  </si>
  <si>
    <t>1.16.01203.01.0007.140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</si>
  <si>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</si>
  <si>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1.16.01203.01.0008.140</t>
  </si>
  <si>
    <t>Административные штрафы, установленные Главой 20 Кодекса РФ об административных правонарушениях, за администрпативные правонарушения, посягающие на общественный порядок и общественную безопасность, налагаемые мировыми судбями,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</si>
  <si>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1.16.01203.01.0021.140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</si>
  <si>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</si>
  <si>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</si>
  <si>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</si>
  <si>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366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</si>
  <si>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</si>
  <si>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1.11.05012.14.0000.120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</si>
  <si>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</si>
  <si>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1.11.05024.14.0000.120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</si>
  <si>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</si>
  <si>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1.14.02043.14.0000.410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</si>
  <si>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</si>
  <si>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1.14.06012.14.0000.430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</si>
  <si>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</si>
  <si>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1.14.06024.14.0000.430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</si>
  <si>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</si>
  <si>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1.16.07090.14.0000.140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</si>
  <si>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</si>
  <si>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487</t>
  </si>
  <si>
    <t>Администрация Починковского муниципального округа Нижегородской области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</si>
  <si>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</si>
  <si>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</si>
  <si>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1.16.01063.01.9000.140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</si>
  <si>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</si>
  <si>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</si>
  <si>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</si>
  <si>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1.16.10031.14.0000.140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</si>
  <si>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</si>
  <si>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1.16.10032.14.0000.140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</si>
  <si>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</si>
  <si>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2.02.25555.14.0110.150</t>
  </si>
  <si>
    <t>Субсидии бюджетам муниципальных округов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</si>
  <si>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2.02.25555.14.0220.150</t>
  </si>
  <si>
    <t>Российской Федерации и муниципальных программ формирования современной городской среды за счет средств олбастного бюджета</t>
  </si>
  <si>
    <t>2.02.35082.14.0110.150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</si>
  <si>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за счет средств федерального бюджета</t>
  </si>
  <si>
    <t>2.02.35082.14.0220.150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</si>
  <si>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</si>
  <si>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2.19.25372.14.0110.150</t>
  </si>
  <si>
    <t>Возврат остатков субсидий на развитие транспортной инфраструктуры на сельских территориях из бюджетов муниципальных округов за счет средств федерального бюджета</t>
  </si>
  <si>
    <t>2.19.25372.14.0220.150</t>
  </si>
  <si>
    <t>Возврат остатков субсидий на развитие транспортной инфраструктуры на сельских территориях из бюджетов муниципальных округов за счет средств областного бюджета</t>
  </si>
  <si>
    <t>Итого</t>
  </si>
  <si>
    <t>Кассовое исполнение, руб.</t>
  </si>
  <si>
    <t>Приложение 2</t>
  </si>
  <si>
    <t>к постановлению администрации</t>
  </si>
  <si>
    <t>Починковского муниципального округа</t>
  </si>
  <si>
    <t>"Об исполнении бюджета Починковского</t>
  </si>
  <si>
    <t>муниципального округа за 9 месяцев 2024 г."</t>
  </si>
  <si>
    <t>ИСПОЛНЕНИЕ ДОХОДОВ БЮДЖЕТА ПОЧИНКОВСКОГО МУНИЦИПАЛЬНОГО ОКРУГА ПО КОДАМ КЛАССИФИКАЦИИ ДОХОДОВ БЮДЖЕТА   ЗА 9 МЕСЯЦЕВ 2024 ГОДА</t>
  </si>
  <si>
    <t>Муниципальное казенное учреждение хозяйственно-эксплуатационная контора системы образования Починковского муниципального округа Нижегородской области</t>
  </si>
  <si>
    <t>Муниципальное казенное дошкольное образовательное учреждение  Починковский детский сад №8</t>
  </si>
  <si>
    <t>Муниципальное казенное учреждение "Хозяйственно-эксплуатационный отдел"</t>
  </si>
  <si>
    <t>Управление делами правительства Нижегородской области</t>
  </si>
  <si>
    <t xml:space="preserve">                     от 29.10.2024  № 1237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</si>
</sst>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?"/>
  </numFmts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sz val="8"/>
      <name val="Arial Narrow"/>
    </font>
    <font>
      <b/>
      <sz val="8"/>
      <name val="Arial Narrow"/>
    </font>
    <font>
      <b/>
      <sz val="8"/>
      <name val="MS Sans Serif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6" fillId="0" borderId="4" xfId="0" applyNumberFormat="1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0" fontId="0" fillId="0" borderId="0" xfId="0" applyBorder="1"/>
    <xf numFmtId="0" fontId="8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center"/>
    </xf>
    <xf numFmtId="49" fontId="9" fillId="0" borderId="0" xfId="0" applyNumberFormat="1" applyFont="1" applyBorder="1" applyAlignment="1" applyProtection="1"/>
    <xf numFmtId="49" fontId="8" fillId="0" borderId="0" xfId="0" applyNumberFormat="1" applyFont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left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left" vertical="center" wrapText="1"/>
    </xf>
    <xf numFmtId="4" fontId="12" fillId="0" borderId="2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60"/>
  <sheetViews>
    <sheetView showGridLines="0" tabSelected="1" workbookViewId="0">
      <selection activeCell="D6" sqref="D6"/>
    </sheetView>
  </sheetViews>
  <sheetFormatPr defaultRowHeight="12.75" customHeight="1" outlineLevelRow="1" x14ac:dyDescent="0.2"/>
  <cols>
    <col min="1" max="1" width="6.7109375" customWidth="1"/>
    <col min="2" max="2" width="30.7109375" customWidth="1"/>
    <col min="3" max="3" width="25.7109375" customWidth="1"/>
    <col min="4" max="4" width="30.7109375" customWidth="1"/>
    <col min="5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ht="25.35" customHeight="1" x14ac:dyDescent="0.25">
      <c r="A1" s="21"/>
      <c r="B1" s="21"/>
      <c r="C1" s="21"/>
      <c r="D1" s="21"/>
      <c r="E1" s="23" t="s">
        <v>244</v>
      </c>
      <c r="F1" s="21"/>
      <c r="G1" s="1"/>
      <c r="H1" s="1"/>
      <c r="I1" s="1"/>
      <c r="J1" s="1"/>
    </row>
    <row r="2" spans="1:10" ht="15" x14ac:dyDescent="0.25">
      <c r="A2" s="2"/>
      <c r="B2" s="1"/>
      <c r="C2" s="1"/>
      <c r="D2" s="1"/>
      <c r="E2" s="24" t="s">
        <v>245</v>
      </c>
      <c r="F2" s="1"/>
      <c r="G2" s="1"/>
      <c r="H2" s="1"/>
      <c r="I2" s="1"/>
      <c r="J2" s="1"/>
    </row>
    <row r="3" spans="1:10" ht="15" x14ac:dyDescent="0.25">
      <c r="A3" s="3"/>
      <c r="B3" s="4"/>
      <c r="C3" s="4"/>
      <c r="D3" s="25"/>
      <c r="E3" s="24" t="s">
        <v>246</v>
      </c>
      <c r="F3" s="4"/>
      <c r="G3" s="4"/>
      <c r="H3" s="4"/>
      <c r="I3" s="4"/>
      <c r="J3" s="4"/>
    </row>
    <row r="4" spans="1:10" ht="15" x14ac:dyDescent="0.25">
      <c r="A4" s="5"/>
      <c r="B4" s="5"/>
      <c r="C4" s="5"/>
      <c r="D4" s="26"/>
      <c r="E4" s="27" t="s">
        <v>247</v>
      </c>
      <c r="F4" s="5"/>
      <c r="G4" s="6"/>
      <c r="H4" s="6"/>
      <c r="I4" s="4"/>
      <c r="J4" s="4"/>
    </row>
    <row r="5" spans="1:10" ht="15" x14ac:dyDescent="0.25">
      <c r="A5" s="21"/>
      <c r="B5" s="21"/>
      <c r="C5" s="21"/>
      <c r="D5" s="26"/>
      <c r="E5" s="27" t="s">
        <v>248</v>
      </c>
      <c r="F5" s="21"/>
      <c r="G5" s="7"/>
      <c r="H5" s="7"/>
      <c r="I5" s="7"/>
      <c r="J5" s="7"/>
    </row>
    <row r="6" spans="1:10" ht="15" x14ac:dyDescent="0.25">
      <c r="A6" s="21"/>
      <c r="B6" s="21"/>
      <c r="C6" s="21"/>
      <c r="D6" s="28" t="s">
        <v>254</v>
      </c>
      <c r="E6" s="28"/>
      <c r="F6" s="22"/>
    </row>
    <row r="7" spans="1:10" x14ac:dyDescent="0.2">
      <c r="A7" s="21"/>
      <c r="B7" s="21"/>
      <c r="C7" s="21"/>
      <c r="D7" s="21"/>
      <c r="E7" s="21"/>
      <c r="F7" s="22"/>
    </row>
    <row r="8" spans="1:10" x14ac:dyDescent="0.2">
      <c r="A8" s="36" t="s">
        <v>249</v>
      </c>
      <c r="B8" s="36"/>
      <c r="C8" s="36"/>
      <c r="D8" s="36"/>
      <c r="E8" s="36"/>
      <c r="F8" s="22"/>
    </row>
    <row r="9" spans="1:10" x14ac:dyDescent="0.2">
      <c r="A9" s="36"/>
      <c r="B9" s="36"/>
      <c r="C9" s="36"/>
      <c r="D9" s="36"/>
      <c r="E9" s="36"/>
      <c r="F9" s="22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42" x14ac:dyDescent="0.2">
      <c r="A11" s="8" t="s">
        <v>0</v>
      </c>
      <c r="B11" s="8" t="s">
        <v>1</v>
      </c>
      <c r="C11" s="8" t="s">
        <v>2</v>
      </c>
      <c r="D11" s="8" t="s">
        <v>3</v>
      </c>
      <c r="E11" s="8" t="s">
        <v>243</v>
      </c>
    </row>
    <row r="12" spans="1:10" ht="38.25" outlineLevel="1" x14ac:dyDescent="0.2">
      <c r="A12" s="9" t="s">
        <v>4</v>
      </c>
      <c r="B12" s="10" t="s">
        <v>5</v>
      </c>
      <c r="C12" s="9" t="s">
        <v>6</v>
      </c>
      <c r="D12" s="10" t="s">
        <v>7</v>
      </c>
      <c r="E12" s="11">
        <v>67896832.5</v>
      </c>
    </row>
    <row r="13" spans="1:10" ht="38.25" outlineLevel="1" x14ac:dyDescent="0.2">
      <c r="A13" s="9" t="s">
        <v>4</v>
      </c>
      <c r="B13" s="10" t="s">
        <v>5</v>
      </c>
      <c r="C13" s="9" t="s">
        <v>8</v>
      </c>
      <c r="D13" s="10" t="s">
        <v>9</v>
      </c>
      <c r="E13" s="11">
        <v>36365325</v>
      </c>
    </row>
    <row r="14" spans="1:10" ht="38.25" outlineLevel="1" x14ac:dyDescent="0.2">
      <c r="A14" s="9" t="s">
        <v>4</v>
      </c>
      <c r="B14" s="10" t="s">
        <v>5</v>
      </c>
      <c r="C14" s="9" t="s">
        <v>10</v>
      </c>
      <c r="D14" s="10" t="s">
        <v>11</v>
      </c>
      <c r="E14" s="11">
        <v>8205725</v>
      </c>
    </row>
    <row r="15" spans="1:10" ht="38.25" outlineLevel="1" x14ac:dyDescent="0.2">
      <c r="A15" s="9" t="s">
        <v>4</v>
      </c>
      <c r="B15" s="10" t="s">
        <v>5</v>
      </c>
      <c r="C15" s="9" t="s">
        <v>12</v>
      </c>
      <c r="D15" s="10" t="s">
        <v>13</v>
      </c>
      <c r="E15" s="11">
        <v>9459075</v>
      </c>
    </row>
    <row r="16" spans="1:10" ht="38.25" x14ac:dyDescent="0.2">
      <c r="A16" s="13" t="s">
        <v>4</v>
      </c>
      <c r="B16" s="14" t="s">
        <v>5</v>
      </c>
      <c r="C16" s="15"/>
      <c r="D16" s="14"/>
      <c r="E16" s="16">
        <f>SUM(E12:E15)</f>
        <v>121926957.5</v>
      </c>
    </row>
    <row r="17" spans="1:5" ht="89.25" outlineLevel="1" x14ac:dyDescent="0.2">
      <c r="A17" s="9" t="s">
        <v>14</v>
      </c>
      <c r="B17" s="10" t="s">
        <v>15</v>
      </c>
      <c r="C17" s="9" t="s">
        <v>16</v>
      </c>
      <c r="D17" s="10" t="s">
        <v>17</v>
      </c>
      <c r="E17" s="11">
        <v>10400</v>
      </c>
    </row>
    <row r="18" spans="1:5" ht="38.25" outlineLevel="1" x14ac:dyDescent="0.2">
      <c r="A18" s="9" t="s">
        <v>14</v>
      </c>
      <c r="B18" s="10" t="s">
        <v>15</v>
      </c>
      <c r="C18" s="9" t="s">
        <v>18</v>
      </c>
      <c r="D18" s="10" t="s">
        <v>19</v>
      </c>
      <c r="E18" s="11">
        <v>1277107.71</v>
      </c>
    </row>
    <row r="19" spans="1:5" ht="38.25" outlineLevel="1" x14ac:dyDescent="0.2">
      <c r="A19" s="9" t="s">
        <v>14</v>
      </c>
      <c r="B19" s="10" t="s">
        <v>15</v>
      </c>
      <c r="C19" s="9" t="s">
        <v>20</v>
      </c>
      <c r="D19" s="10" t="s">
        <v>21</v>
      </c>
      <c r="E19" s="11">
        <v>29996146.149999999</v>
      </c>
    </row>
    <row r="20" spans="1:5" ht="51" outlineLevel="1" x14ac:dyDescent="0.2">
      <c r="A20" s="9" t="s">
        <v>14</v>
      </c>
      <c r="B20" s="10" t="s">
        <v>15</v>
      </c>
      <c r="C20" s="9" t="s">
        <v>22</v>
      </c>
      <c r="D20" s="10" t="s">
        <v>23</v>
      </c>
      <c r="E20" s="11">
        <v>1006871.86</v>
      </c>
    </row>
    <row r="21" spans="1:5" ht="38.25" outlineLevel="1" x14ac:dyDescent="0.2">
      <c r="A21" s="9" t="s">
        <v>14</v>
      </c>
      <c r="B21" s="10" t="s">
        <v>15</v>
      </c>
      <c r="C21" s="9" t="s">
        <v>12</v>
      </c>
      <c r="D21" s="10" t="s">
        <v>13</v>
      </c>
      <c r="E21" s="11">
        <v>550000</v>
      </c>
    </row>
    <row r="22" spans="1:5" ht="51" x14ac:dyDescent="0.2">
      <c r="A22" s="13" t="s">
        <v>14</v>
      </c>
      <c r="B22" s="14" t="s">
        <v>15</v>
      </c>
      <c r="C22" s="15"/>
      <c r="D22" s="14"/>
      <c r="E22" s="16">
        <v>32840525.719999999</v>
      </c>
    </row>
    <row r="23" spans="1:5" ht="76.5" outlineLevel="1" x14ac:dyDescent="0.2">
      <c r="A23" s="9" t="s">
        <v>24</v>
      </c>
      <c r="B23" s="10" t="s">
        <v>25</v>
      </c>
      <c r="C23" s="9" t="s">
        <v>26</v>
      </c>
      <c r="D23" s="10" t="s">
        <v>27</v>
      </c>
      <c r="E23" s="11">
        <v>386221.05</v>
      </c>
    </row>
    <row r="24" spans="1:5" ht="76.5" outlineLevel="1" x14ac:dyDescent="0.2">
      <c r="A24" s="9" t="s">
        <v>24</v>
      </c>
      <c r="B24" s="10" t="s">
        <v>25</v>
      </c>
      <c r="C24" s="9" t="s">
        <v>28</v>
      </c>
      <c r="D24" s="10" t="s">
        <v>29</v>
      </c>
      <c r="E24" s="11">
        <v>905.18</v>
      </c>
    </row>
    <row r="25" spans="1:5" ht="63.75" outlineLevel="1" x14ac:dyDescent="0.2">
      <c r="A25" s="9" t="s">
        <v>24</v>
      </c>
      <c r="B25" s="10" t="s">
        <v>25</v>
      </c>
      <c r="C25" s="9" t="s">
        <v>30</v>
      </c>
      <c r="D25" s="10" t="s">
        <v>31</v>
      </c>
      <c r="E25" s="11">
        <v>3634.51</v>
      </c>
    </row>
    <row r="26" spans="1:5" ht="63.75" x14ac:dyDescent="0.2">
      <c r="A26" s="13" t="s">
        <v>24</v>
      </c>
      <c r="B26" s="14" t="s">
        <v>25</v>
      </c>
      <c r="C26" s="15"/>
      <c r="D26" s="14"/>
      <c r="E26" s="16">
        <v>390760.74</v>
      </c>
    </row>
    <row r="27" spans="1:5" ht="38.25" outlineLevel="1" x14ac:dyDescent="0.2">
      <c r="A27" s="9" t="s">
        <v>32</v>
      </c>
      <c r="B27" s="10" t="s">
        <v>33</v>
      </c>
      <c r="C27" s="9" t="s">
        <v>34</v>
      </c>
      <c r="D27" s="10" t="s">
        <v>35</v>
      </c>
      <c r="E27" s="11">
        <v>106.01</v>
      </c>
    </row>
    <row r="28" spans="1:5" ht="51" outlineLevel="1" x14ac:dyDescent="0.2">
      <c r="A28" s="9" t="s">
        <v>32</v>
      </c>
      <c r="B28" s="10" t="s">
        <v>33</v>
      </c>
      <c r="C28" s="9" t="s">
        <v>36</v>
      </c>
      <c r="D28" s="10" t="s">
        <v>37</v>
      </c>
      <c r="E28" s="11">
        <v>7680000</v>
      </c>
    </row>
    <row r="29" spans="1:5" ht="38.25" outlineLevel="1" x14ac:dyDescent="0.2">
      <c r="A29" s="9" t="s">
        <v>32</v>
      </c>
      <c r="B29" s="10" t="s">
        <v>33</v>
      </c>
      <c r="C29" s="9" t="s">
        <v>38</v>
      </c>
      <c r="D29" s="10" t="s">
        <v>39</v>
      </c>
      <c r="E29" s="11">
        <v>320000</v>
      </c>
    </row>
    <row r="30" spans="1:5" ht="51" outlineLevel="1" x14ac:dyDescent="0.2">
      <c r="A30" s="9" t="s">
        <v>32</v>
      </c>
      <c r="B30" s="10" t="s">
        <v>33</v>
      </c>
      <c r="C30" s="9" t="s">
        <v>40</v>
      </c>
      <c r="D30" s="10" t="s">
        <v>41</v>
      </c>
      <c r="E30" s="11">
        <v>807627.1</v>
      </c>
    </row>
    <row r="31" spans="1:5" ht="76.5" outlineLevel="1" x14ac:dyDescent="0.2">
      <c r="A31" s="9" t="s">
        <v>32</v>
      </c>
      <c r="B31" s="10" t="s">
        <v>33</v>
      </c>
      <c r="C31" s="9" t="s">
        <v>42</v>
      </c>
      <c r="D31" s="10" t="s">
        <v>43</v>
      </c>
      <c r="E31" s="11">
        <v>1689683.53</v>
      </c>
    </row>
    <row r="32" spans="1:5" ht="38.25" outlineLevel="1" x14ac:dyDescent="0.2">
      <c r="A32" s="9" t="s">
        <v>32</v>
      </c>
      <c r="B32" s="10" t="s">
        <v>33</v>
      </c>
      <c r="C32" s="9" t="s">
        <v>44</v>
      </c>
      <c r="D32" s="10" t="s">
        <v>45</v>
      </c>
      <c r="E32" s="11">
        <v>160494.14000000001</v>
      </c>
    </row>
    <row r="33" spans="1:5" ht="38.25" outlineLevel="1" x14ac:dyDescent="0.2">
      <c r="A33" s="9" t="s">
        <v>32</v>
      </c>
      <c r="B33" s="10" t="s">
        <v>33</v>
      </c>
      <c r="C33" s="9" t="s">
        <v>46</v>
      </c>
      <c r="D33" s="10" t="s">
        <v>47</v>
      </c>
      <c r="E33" s="11">
        <v>23270.080000000002</v>
      </c>
    </row>
    <row r="34" spans="1:5" ht="38.25" outlineLevel="1" x14ac:dyDescent="0.2">
      <c r="A34" s="9" t="s">
        <v>32</v>
      </c>
      <c r="B34" s="10" t="s">
        <v>33</v>
      </c>
      <c r="C34" s="9" t="s">
        <v>20</v>
      </c>
      <c r="D34" s="10" t="s">
        <v>21</v>
      </c>
      <c r="E34" s="11">
        <v>2283588.5099999998</v>
      </c>
    </row>
    <row r="35" spans="1:5" ht="38.25" outlineLevel="1" x14ac:dyDescent="0.2">
      <c r="A35" s="9" t="s">
        <v>32</v>
      </c>
      <c r="B35" s="10" t="s">
        <v>33</v>
      </c>
      <c r="C35" s="9" t="s">
        <v>12</v>
      </c>
      <c r="D35" s="10" t="s">
        <v>13</v>
      </c>
      <c r="E35" s="11">
        <v>400125</v>
      </c>
    </row>
    <row r="36" spans="1:5" ht="51" x14ac:dyDescent="0.2">
      <c r="A36" s="13" t="s">
        <v>32</v>
      </c>
      <c r="B36" s="14" t="s">
        <v>33</v>
      </c>
      <c r="C36" s="15"/>
      <c r="D36" s="14"/>
      <c r="E36" s="16">
        <v>13364894.369999999</v>
      </c>
    </row>
    <row r="37" spans="1:5" ht="76.5" outlineLevel="1" x14ac:dyDescent="0.2">
      <c r="A37" s="9" t="s">
        <v>48</v>
      </c>
      <c r="B37" s="30" t="s">
        <v>250</v>
      </c>
      <c r="C37" s="9" t="s">
        <v>50</v>
      </c>
      <c r="D37" s="10" t="s">
        <v>51</v>
      </c>
      <c r="E37" s="11">
        <v>16265.43</v>
      </c>
    </row>
    <row r="38" spans="1:5" ht="63.75" outlineLevel="1" x14ac:dyDescent="0.2">
      <c r="A38" s="9" t="s">
        <v>48</v>
      </c>
      <c r="B38" s="30" t="s">
        <v>250</v>
      </c>
      <c r="C38" s="9" t="s">
        <v>34</v>
      </c>
      <c r="D38" s="10" t="s">
        <v>35</v>
      </c>
      <c r="E38" s="11">
        <v>44777.4</v>
      </c>
    </row>
    <row r="39" spans="1:5" ht="63.75" outlineLevel="1" x14ac:dyDescent="0.2">
      <c r="A39" s="31" t="s">
        <v>48</v>
      </c>
      <c r="B39" s="29" t="s">
        <v>250</v>
      </c>
      <c r="C39" s="9"/>
      <c r="D39" s="10"/>
      <c r="E39" s="32">
        <f>SUM(E37:E38)</f>
        <v>61042.83</v>
      </c>
    </row>
    <row r="40" spans="1:5" ht="38.25" outlineLevel="1" x14ac:dyDescent="0.2">
      <c r="A40" s="33" t="s">
        <v>48</v>
      </c>
      <c r="B40" s="30" t="s">
        <v>251</v>
      </c>
      <c r="C40" s="9" t="s">
        <v>52</v>
      </c>
      <c r="D40" s="10" t="s">
        <v>53</v>
      </c>
      <c r="E40" s="11">
        <v>1077264.45</v>
      </c>
    </row>
    <row r="41" spans="1:5" ht="38.25" outlineLevel="1" x14ac:dyDescent="0.2">
      <c r="A41" s="31" t="s">
        <v>48</v>
      </c>
      <c r="B41" s="29" t="s">
        <v>251</v>
      </c>
      <c r="C41" s="9"/>
      <c r="D41" s="10"/>
      <c r="E41" s="32">
        <v>1077264.45</v>
      </c>
    </row>
    <row r="42" spans="1:5" ht="38.25" outlineLevel="1" x14ac:dyDescent="0.2">
      <c r="A42" s="9" t="s">
        <v>48</v>
      </c>
      <c r="B42" s="10" t="s">
        <v>49</v>
      </c>
      <c r="C42" s="9" t="s">
        <v>34</v>
      </c>
      <c r="D42" s="10" t="s">
        <v>35</v>
      </c>
      <c r="E42" s="11">
        <v>15719</v>
      </c>
    </row>
    <row r="43" spans="1:5" ht="38.25" outlineLevel="1" x14ac:dyDescent="0.2">
      <c r="A43" s="9" t="s">
        <v>48</v>
      </c>
      <c r="B43" s="10" t="s">
        <v>49</v>
      </c>
      <c r="C43" s="9" t="s">
        <v>54</v>
      </c>
      <c r="D43" s="10" t="s">
        <v>55</v>
      </c>
      <c r="E43" s="11">
        <v>7046.16</v>
      </c>
    </row>
    <row r="44" spans="1:5" ht="89.25" outlineLevel="1" x14ac:dyDescent="0.2">
      <c r="A44" s="9" t="s">
        <v>48</v>
      </c>
      <c r="B44" s="10" t="s">
        <v>49</v>
      </c>
      <c r="C44" s="9" t="s">
        <v>56</v>
      </c>
      <c r="D44" s="12" t="s">
        <v>57</v>
      </c>
      <c r="E44" s="11">
        <v>737943.46</v>
      </c>
    </row>
    <row r="45" spans="1:5" ht="89.25" outlineLevel="1" x14ac:dyDescent="0.2">
      <c r="A45" s="9" t="s">
        <v>48</v>
      </c>
      <c r="B45" s="10" t="s">
        <v>49</v>
      </c>
      <c r="C45" s="9" t="s">
        <v>58</v>
      </c>
      <c r="D45" s="12" t="s">
        <v>59</v>
      </c>
      <c r="E45" s="11">
        <v>30747.64</v>
      </c>
    </row>
    <row r="46" spans="1:5" ht="89.25" outlineLevel="1" x14ac:dyDescent="0.2">
      <c r="A46" s="9" t="s">
        <v>48</v>
      </c>
      <c r="B46" s="10" t="s">
        <v>49</v>
      </c>
      <c r="C46" s="9" t="s">
        <v>60</v>
      </c>
      <c r="D46" s="10" t="s">
        <v>61</v>
      </c>
      <c r="E46" s="11">
        <v>4814279</v>
      </c>
    </row>
    <row r="47" spans="1:5" ht="76.5" outlineLevel="1" x14ac:dyDescent="0.2">
      <c r="A47" s="9" t="s">
        <v>48</v>
      </c>
      <c r="B47" s="10" t="s">
        <v>49</v>
      </c>
      <c r="C47" s="9" t="s">
        <v>62</v>
      </c>
      <c r="D47" s="10" t="s">
        <v>63</v>
      </c>
      <c r="E47" s="11">
        <v>1520298.61</v>
      </c>
    </row>
    <row r="48" spans="1:5" ht="38.25" outlineLevel="1" x14ac:dyDescent="0.2">
      <c r="A48" s="9" t="s">
        <v>48</v>
      </c>
      <c r="B48" s="10" t="s">
        <v>49</v>
      </c>
      <c r="C48" s="9" t="s">
        <v>20</v>
      </c>
      <c r="D48" s="10" t="s">
        <v>21</v>
      </c>
      <c r="E48" s="11">
        <v>43305838.289999999</v>
      </c>
    </row>
    <row r="49" spans="1:5" ht="51" outlineLevel="1" x14ac:dyDescent="0.2">
      <c r="A49" s="9" t="s">
        <v>48</v>
      </c>
      <c r="B49" s="10" t="s">
        <v>49</v>
      </c>
      <c r="C49" s="9" t="s">
        <v>64</v>
      </c>
      <c r="D49" s="10" t="s">
        <v>65</v>
      </c>
      <c r="E49" s="11">
        <v>91140</v>
      </c>
    </row>
    <row r="50" spans="1:5" ht="38.25" outlineLevel="1" x14ac:dyDescent="0.2">
      <c r="A50" s="9" t="s">
        <v>48</v>
      </c>
      <c r="B50" s="10" t="s">
        <v>49</v>
      </c>
      <c r="C50" s="9" t="s">
        <v>66</v>
      </c>
      <c r="D50" s="10" t="s">
        <v>67</v>
      </c>
      <c r="E50" s="11">
        <v>316097665.39999998</v>
      </c>
    </row>
    <row r="51" spans="1:5" ht="89.25" outlineLevel="1" x14ac:dyDescent="0.2">
      <c r="A51" s="9" t="s">
        <v>48</v>
      </c>
      <c r="B51" s="10" t="s">
        <v>49</v>
      </c>
      <c r="C51" s="9" t="s">
        <v>68</v>
      </c>
      <c r="D51" s="10" t="s">
        <v>69</v>
      </c>
      <c r="E51" s="11">
        <v>2975100</v>
      </c>
    </row>
    <row r="52" spans="1:5" ht="76.5" outlineLevel="1" x14ac:dyDescent="0.2">
      <c r="A52" s="9" t="s">
        <v>48</v>
      </c>
      <c r="B52" s="10" t="s">
        <v>49</v>
      </c>
      <c r="C52" s="9" t="s">
        <v>70</v>
      </c>
      <c r="D52" s="10" t="s">
        <v>71</v>
      </c>
      <c r="E52" s="11">
        <v>18150480</v>
      </c>
    </row>
    <row r="53" spans="1:5" ht="102" outlineLevel="1" x14ac:dyDescent="0.2">
      <c r="A53" s="9" t="s">
        <v>48</v>
      </c>
      <c r="B53" s="10" t="s">
        <v>49</v>
      </c>
      <c r="C53" s="9" t="s">
        <v>72</v>
      </c>
      <c r="D53" s="12" t="s">
        <v>73</v>
      </c>
      <c r="E53" s="11">
        <v>1781251</v>
      </c>
    </row>
    <row r="54" spans="1:5" ht="102" outlineLevel="1" x14ac:dyDescent="0.2">
      <c r="A54" s="9" t="s">
        <v>48</v>
      </c>
      <c r="B54" s="10" t="s">
        <v>49</v>
      </c>
      <c r="C54" s="9" t="s">
        <v>74</v>
      </c>
      <c r="D54" s="12" t="s">
        <v>75</v>
      </c>
      <c r="E54" s="11">
        <v>74218.8</v>
      </c>
    </row>
    <row r="55" spans="1:5" ht="38.25" outlineLevel="1" x14ac:dyDescent="0.2">
      <c r="A55" s="9" t="s">
        <v>48</v>
      </c>
      <c r="B55" s="10" t="s">
        <v>49</v>
      </c>
      <c r="C55" s="9" t="s">
        <v>12</v>
      </c>
      <c r="D55" s="10" t="s">
        <v>13</v>
      </c>
      <c r="E55" s="11">
        <v>3183971.5</v>
      </c>
    </row>
    <row r="56" spans="1:5" ht="38.25" outlineLevel="1" x14ac:dyDescent="0.2">
      <c r="A56" s="9" t="s">
        <v>48</v>
      </c>
      <c r="B56" s="10" t="s">
        <v>49</v>
      </c>
      <c r="C56" s="9" t="s">
        <v>76</v>
      </c>
      <c r="D56" s="10" t="s">
        <v>77</v>
      </c>
      <c r="E56" s="11">
        <v>2569088.84</v>
      </c>
    </row>
    <row r="57" spans="1:5" ht="89.25" outlineLevel="1" x14ac:dyDescent="0.2">
      <c r="A57" s="9" t="s">
        <v>48</v>
      </c>
      <c r="B57" s="10" t="s">
        <v>49</v>
      </c>
      <c r="C57" s="9" t="s">
        <v>78</v>
      </c>
      <c r="D57" s="12" t="s">
        <v>79</v>
      </c>
      <c r="E57" s="11">
        <v>-781220.38</v>
      </c>
    </row>
    <row r="58" spans="1:5" ht="89.25" outlineLevel="1" x14ac:dyDescent="0.2">
      <c r="A58" s="9" t="s">
        <v>48</v>
      </c>
      <c r="B58" s="10" t="s">
        <v>49</v>
      </c>
      <c r="C58" s="9" t="s">
        <v>80</v>
      </c>
      <c r="D58" s="10" t="s">
        <v>81</v>
      </c>
      <c r="E58" s="11">
        <v>-246701.17</v>
      </c>
    </row>
    <row r="59" spans="1:5" ht="76.5" outlineLevel="1" x14ac:dyDescent="0.2">
      <c r="A59" s="9" t="s">
        <v>48</v>
      </c>
      <c r="B59" s="10" t="s">
        <v>49</v>
      </c>
      <c r="C59" s="9" t="s">
        <v>82</v>
      </c>
      <c r="D59" s="10" t="s">
        <v>83</v>
      </c>
      <c r="E59" s="11">
        <v>-669085.32999999996</v>
      </c>
    </row>
    <row r="60" spans="1:5" ht="102" outlineLevel="1" x14ac:dyDescent="0.2">
      <c r="A60" s="9" t="s">
        <v>48</v>
      </c>
      <c r="B60" s="10" t="s">
        <v>49</v>
      </c>
      <c r="C60" s="9" t="s">
        <v>84</v>
      </c>
      <c r="D60" s="12" t="s">
        <v>85</v>
      </c>
      <c r="E60" s="11">
        <v>-0.08</v>
      </c>
    </row>
    <row r="61" spans="1:5" ht="63.75" outlineLevel="1" x14ac:dyDescent="0.2">
      <c r="A61" s="9" t="s">
        <v>48</v>
      </c>
      <c r="B61" s="10" t="s">
        <v>49</v>
      </c>
      <c r="C61" s="9" t="s">
        <v>86</v>
      </c>
      <c r="D61" s="10" t="s">
        <v>87</v>
      </c>
      <c r="E61" s="11">
        <v>-777924.17</v>
      </c>
    </row>
    <row r="62" spans="1:5" ht="38.25" x14ac:dyDescent="0.2">
      <c r="A62" s="13" t="s">
        <v>48</v>
      </c>
      <c r="B62" s="14" t="s">
        <v>49</v>
      </c>
      <c r="C62" s="15"/>
      <c r="D62" s="14"/>
      <c r="E62" s="16">
        <f>SUM(E42:E61)</f>
        <v>392879856.56999993</v>
      </c>
    </row>
    <row r="63" spans="1:5" ht="51" outlineLevel="1" x14ac:dyDescent="0.2">
      <c r="A63" s="9" t="s">
        <v>88</v>
      </c>
      <c r="B63" s="10" t="s">
        <v>89</v>
      </c>
      <c r="C63" s="9" t="s">
        <v>34</v>
      </c>
      <c r="D63" s="10" t="s">
        <v>35</v>
      </c>
      <c r="E63" s="11">
        <v>3300549.9</v>
      </c>
    </row>
    <row r="64" spans="1:5" ht="51" outlineLevel="1" x14ac:dyDescent="0.2">
      <c r="A64" s="9" t="s">
        <v>88</v>
      </c>
      <c r="B64" s="10" t="s">
        <v>89</v>
      </c>
      <c r="C64" s="9" t="s">
        <v>64</v>
      </c>
      <c r="D64" s="10" t="s">
        <v>65</v>
      </c>
      <c r="E64" s="11">
        <v>38999373.310000002</v>
      </c>
    </row>
    <row r="65" spans="1:5" ht="51" outlineLevel="1" x14ac:dyDescent="0.2">
      <c r="A65" s="9" t="s">
        <v>88</v>
      </c>
      <c r="B65" s="10" t="s">
        <v>89</v>
      </c>
      <c r="C65" s="9" t="s">
        <v>66</v>
      </c>
      <c r="D65" s="10" t="s">
        <v>67</v>
      </c>
      <c r="E65" s="11">
        <v>123242770.58</v>
      </c>
    </row>
    <row r="66" spans="1:5" ht="51" outlineLevel="1" x14ac:dyDescent="0.2">
      <c r="A66" s="9" t="s">
        <v>88</v>
      </c>
      <c r="B66" s="10" t="s">
        <v>89</v>
      </c>
      <c r="C66" s="9" t="s">
        <v>90</v>
      </c>
      <c r="D66" s="10" t="s">
        <v>91</v>
      </c>
      <c r="E66" s="11">
        <v>92610.559999999998</v>
      </c>
    </row>
    <row r="67" spans="1:5" ht="51" outlineLevel="1" x14ac:dyDescent="0.2">
      <c r="A67" s="9" t="s">
        <v>88</v>
      </c>
      <c r="B67" s="10" t="s">
        <v>89</v>
      </c>
      <c r="C67" s="9" t="s">
        <v>92</v>
      </c>
      <c r="D67" s="10" t="s">
        <v>93</v>
      </c>
      <c r="E67" s="11">
        <v>29245.439999999999</v>
      </c>
    </row>
    <row r="68" spans="1:5" ht="63.75" outlineLevel="1" x14ac:dyDescent="0.2">
      <c r="A68" s="9" t="s">
        <v>88</v>
      </c>
      <c r="B68" s="10" t="s">
        <v>89</v>
      </c>
      <c r="C68" s="9" t="s">
        <v>94</v>
      </c>
      <c r="D68" s="10" t="s">
        <v>95</v>
      </c>
      <c r="E68" s="11">
        <v>-275049.90000000002</v>
      </c>
    </row>
    <row r="69" spans="1:5" ht="63.75" outlineLevel="1" x14ac:dyDescent="0.2">
      <c r="A69" s="9" t="s">
        <v>88</v>
      </c>
      <c r="B69" s="10" t="s">
        <v>89</v>
      </c>
      <c r="C69" s="9" t="s">
        <v>96</v>
      </c>
      <c r="D69" s="10" t="s">
        <v>97</v>
      </c>
      <c r="E69" s="11">
        <v>-25500</v>
      </c>
    </row>
    <row r="70" spans="1:5" ht="63.75" outlineLevel="1" x14ac:dyDescent="0.2">
      <c r="A70" s="9" t="s">
        <v>88</v>
      </c>
      <c r="B70" s="10" t="s">
        <v>89</v>
      </c>
      <c r="C70" s="9" t="s">
        <v>86</v>
      </c>
      <c r="D70" s="10" t="s">
        <v>87</v>
      </c>
      <c r="E70" s="11">
        <v>-3000000</v>
      </c>
    </row>
    <row r="71" spans="1:5" ht="51" x14ac:dyDescent="0.2">
      <c r="A71" s="13" t="s">
        <v>88</v>
      </c>
      <c r="B71" s="14" t="s">
        <v>89</v>
      </c>
      <c r="C71" s="15"/>
      <c r="D71" s="14"/>
      <c r="E71" s="16">
        <v>162363999.88999999</v>
      </c>
    </row>
    <row r="72" spans="1:5" ht="89.25" outlineLevel="1" x14ac:dyDescent="0.2">
      <c r="A72" s="9" t="s">
        <v>98</v>
      </c>
      <c r="B72" s="10" t="s">
        <v>99</v>
      </c>
      <c r="C72" s="9" t="s">
        <v>100</v>
      </c>
      <c r="D72" s="10" t="s">
        <v>101</v>
      </c>
      <c r="E72" s="11">
        <v>243818.72</v>
      </c>
    </row>
    <row r="73" spans="1:5" ht="63.75" outlineLevel="1" x14ac:dyDescent="0.2">
      <c r="A73" s="9" t="s">
        <v>98</v>
      </c>
      <c r="B73" s="10" t="s">
        <v>99</v>
      </c>
      <c r="C73" s="9" t="s">
        <v>102</v>
      </c>
      <c r="D73" s="10" t="s">
        <v>103</v>
      </c>
      <c r="E73" s="11">
        <v>325434.09000000003</v>
      </c>
    </row>
    <row r="74" spans="1:5" ht="51" outlineLevel="1" x14ac:dyDescent="0.2">
      <c r="A74" s="9" t="s">
        <v>98</v>
      </c>
      <c r="B74" s="10" t="s">
        <v>99</v>
      </c>
      <c r="C74" s="9" t="s">
        <v>104</v>
      </c>
      <c r="D74" s="10" t="s">
        <v>105</v>
      </c>
      <c r="E74" s="11">
        <v>947161.13</v>
      </c>
    </row>
    <row r="75" spans="1:5" ht="51" outlineLevel="1" x14ac:dyDescent="0.2">
      <c r="A75" s="9" t="s">
        <v>98</v>
      </c>
      <c r="B75" s="10" t="s">
        <v>99</v>
      </c>
      <c r="C75" s="9" t="s">
        <v>20</v>
      </c>
      <c r="D75" s="10" t="s">
        <v>21</v>
      </c>
      <c r="E75" s="11">
        <v>6099859.1299999999</v>
      </c>
    </row>
    <row r="76" spans="1:5" ht="63.75" x14ac:dyDescent="0.2">
      <c r="A76" s="13" t="s">
        <v>98</v>
      </c>
      <c r="B76" s="14" t="s">
        <v>99</v>
      </c>
      <c r="C76" s="15"/>
      <c r="D76" s="14"/>
      <c r="E76" s="16">
        <v>7616273.0700000003</v>
      </c>
    </row>
    <row r="77" spans="1:5" ht="165.75" outlineLevel="1" x14ac:dyDescent="0.2">
      <c r="A77" s="9" t="s">
        <v>106</v>
      </c>
      <c r="B77" s="10" t="s">
        <v>107</v>
      </c>
      <c r="C77" s="9" t="s">
        <v>108</v>
      </c>
      <c r="D77" s="12" t="s">
        <v>109</v>
      </c>
      <c r="E77" s="11">
        <v>308009480.31</v>
      </c>
    </row>
    <row r="78" spans="1:5" ht="165.75" outlineLevel="1" x14ac:dyDescent="0.2">
      <c r="A78" s="9" t="s">
        <v>106</v>
      </c>
      <c r="B78" s="10" t="s">
        <v>107</v>
      </c>
      <c r="C78" s="9" t="s">
        <v>110</v>
      </c>
      <c r="D78" s="12" t="s">
        <v>111</v>
      </c>
      <c r="E78" s="11">
        <v>6397</v>
      </c>
    </row>
    <row r="79" spans="1:5" ht="165.75" outlineLevel="1" x14ac:dyDescent="0.2">
      <c r="A79" s="9" t="s">
        <v>106</v>
      </c>
      <c r="B79" s="10" t="s">
        <v>107</v>
      </c>
      <c r="C79" s="9" t="s">
        <v>112</v>
      </c>
      <c r="D79" s="12" t="s">
        <v>113</v>
      </c>
      <c r="E79" s="11">
        <v>459867</v>
      </c>
    </row>
    <row r="80" spans="1:5" ht="140.25" outlineLevel="1" x14ac:dyDescent="0.2">
      <c r="A80" s="9" t="s">
        <v>106</v>
      </c>
      <c r="B80" s="10" t="s">
        <v>107</v>
      </c>
      <c r="C80" s="9" t="s">
        <v>114</v>
      </c>
      <c r="D80" s="12" t="s">
        <v>115</v>
      </c>
      <c r="E80" s="11">
        <v>7452454.4000000004</v>
      </c>
    </row>
    <row r="81" spans="1:5" ht="140.25" outlineLevel="1" x14ac:dyDescent="0.2">
      <c r="A81" s="9" t="s">
        <v>106</v>
      </c>
      <c r="B81" s="10" t="s">
        <v>107</v>
      </c>
      <c r="C81" s="9" t="s">
        <v>116</v>
      </c>
      <c r="D81" s="12" t="s">
        <v>117</v>
      </c>
      <c r="E81" s="11">
        <v>4993.7</v>
      </c>
    </row>
    <row r="82" spans="1:5" ht="140.25" outlineLevel="1" x14ac:dyDescent="0.2">
      <c r="A82" s="9" t="s">
        <v>106</v>
      </c>
      <c r="B82" s="10" t="s">
        <v>107</v>
      </c>
      <c r="C82" s="9" t="s">
        <v>118</v>
      </c>
      <c r="D82" s="12" t="s">
        <v>119</v>
      </c>
      <c r="E82" s="11">
        <v>162952</v>
      </c>
    </row>
    <row r="83" spans="1:5" ht="216.75" outlineLevel="1" x14ac:dyDescent="0.2">
      <c r="A83" s="9" t="s">
        <v>106</v>
      </c>
      <c r="B83" s="10" t="s">
        <v>107</v>
      </c>
      <c r="C83" s="9" t="s">
        <v>120</v>
      </c>
      <c r="D83" s="12" t="s">
        <v>121</v>
      </c>
      <c r="E83" s="11">
        <v>19853.27</v>
      </c>
    </row>
    <row r="84" spans="1:5" ht="114.75" outlineLevel="1" x14ac:dyDescent="0.2">
      <c r="A84" s="9" t="s">
        <v>106</v>
      </c>
      <c r="B84" s="10" t="s">
        <v>107</v>
      </c>
      <c r="C84" s="9" t="s">
        <v>122</v>
      </c>
      <c r="D84" s="12" t="s">
        <v>123</v>
      </c>
      <c r="E84" s="11">
        <v>3996102</v>
      </c>
    </row>
    <row r="85" spans="1:5" ht="114.75" outlineLevel="1" x14ac:dyDescent="0.2">
      <c r="A85" s="9" t="s">
        <v>106</v>
      </c>
      <c r="B85" s="10" t="s">
        <v>107</v>
      </c>
      <c r="C85" s="9" t="s">
        <v>124</v>
      </c>
      <c r="D85" s="12" t="s">
        <v>125</v>
      </c>
      <c r="E85" s="11">
        <v>1255044</v>
      </c>
    </row>
    <row r="86" spans="1:5" ht="127.5" outlineLevel="1" x14ac:dyDescent="0.2">
      <c r="A86" s="9" t="s">
        <v>106</v>
      </c>
      <c r="B86" s="10" t="s">
        <v>107</v>
      </c>
      <c r="C86" s="9" t="s">
        <v>126</v>
      </c>
      <c r="D86" s="12" t="s">
        <v>127</v>
      </c>
      <c r="E86" s="11">
        <v>8512418.5899999999</v>
      </c>
    </row>
    <row r="87" spans="1:5" ht="153" outlineLevel="1" x14ac:dyDescent="0.2">
      <c r="A87" s="9" t="s">
        <v>106</v>
      </c>
      <c r="B87" s="10" t="s">
        <v>107</v>
      </c>
      <c r="C87" s="9" t="s">
        <v>128</v>
      </c>
      <c r="D87" s="12" t="s">
        <v>129</v>
      </c>
      <c r="E87" s="11">
        <v>48646</v>
      </c>
    </row>
    <row r="88" spans="1:5" ht="127.5" outlineLevel="1" x14ac:dyDescent="0.2">
      <c r="A88" s="9" t="s">
        <v>106</v>
      </c>
      <c r="B88" s="10" t="s">
        <v>107</v>
      </c>
      <c r="C88" s="9" t="s">
        <v>130</v>
      </c>
      <c r="D88" s="12" t="s">
        <v>131</v>
      </c>
      <c r="E88" s="11">
        <v>8942351.6999999993</v>
      </c>
    </row>
    <row r="89" spans="1:5" ht="127.5" outlineLevel="1" x14ac:dyDescent="0.2">
      <c r="A89" s="9" t="s">
        <v>106</v>
      </c>
      <c r="B89" s="10" t="s">
        <v>107</v>
      </c>
      <c r="C89" s="9" t="s">
        <v>132</v>
      </c>
      <c r="D89" s="12" t="s">
        <v>133</v>
      </c>
      <c r="E89" s="11">
        <v>-1098758.44</v>
      </c>
    </row>
    <row r="90" spans="1:5" ht="76.5" outlineLevel="1" x14ac:dyDescent="0.2">
      <c r="A90" s="9" t="s">
        <v>106</v>
      </c>
      <c r="B90" s="10" t="s">
        <v>107</v>
      </c>
      <c r="C90" s="9" t="s">
        <v>134</v>
      </c>
      <c r="D90" s="10" t="s">
        <v>135</v>
      </c>
      <c r="E90" s="11">
        <v>6310485.6799999997</v>
      </c>
    </row>
    <row r="91" spans="1:5" ht="76.5" outlineLevel="1" x14ac:dyDescent="0.2">
      <c r="A91" s="9" t="s">
        <v>106</v>
      </c>
      <c r="B91" s="10" t="s">
        <v>107</v>
      </c>
      <c r="C91" s="9" t="s">
        <v>136</v>
      </c>
      <c r="D91" s="10" t="s">
        <v>137</v>
      </c>
      <c r="E91" s="11">
        <v>403.96</v>
      </c>
    </row>
    <row r="92" spans="1:5" ht="114.75" outlineLevel="1" x14ac:dyDescent="0.2">
      <c r="A92" s="9" t="s">
        <v>106</v>
      </c>
      <c r="B92" s="10" t="s">
        <v>107</v>
      </c>
      <c r="C92" s="9" t="s">
        <v>138</v>
      </c>
      <c r="D92" s="12" t="s">
        <v>139</v>
      </c>
      <c r="E92" s="11">
        <v>5761490.1799999997</v>
      </c>
    </row>
    <row r="93" spans="1:5" ht="63.75" outlineLevel="1" x14ac:dyDescent="0.2">
      <c r="A93" s="9" t="s">
        <v>106</v>
      </c>
      <c r="B93" s="10" t="s">
        <v>107</v>
      </c>
      <c r="C93" s="9" t="s">
        <v>140</v>
      </c>
      <c r="D93" s="10" t="s">
        <v>141</v>
      </c>
      <c r="E93" s="11">
        <v>12134.96</v>
      </c>
    </row>
    <row r="94" spans="1:5" ht="51" outlineLevel="1" x14ac:dyDescent="0.2">
      <c r="A94" s="9" t="s">
        <v>106</v>
      </c>
      <c r="B94" s="10" t="s">
        <v>107</v>
      </c>
      <c r="C94" s="9" t="s">
        <v>142</v>
      </c>
      <c r="D94" s="10" t="s">
        <v>143</v>
      </c>
      <c r="E94" s="11">
        <v>2442535</v>
      </c>
    </row>
    <row r="95" spans="1:5" ht="89.25" outlineLevel="1" x14ac:dyDescent="0.2">
      <c r="A95" s="9" t="s">
        <v>106</v>
      </c>
      <c r="B95" s="10" t="s">
        <v>107</v>
      </c>
      <c r="C95" s="9" t="s">
        <v>144</v>
      </c>
      <c r="D95" s="10" t="s">
        <v>145</v>
      </c>
      <c r="E95" s="11">
        <v>2875096.76</v>
      </c>
    </row>
    <row r="96" spans="1:5" ht="89.25" outlineLevel="1" x14ac:dyDescent="0.2">
      <c r="A96" s="9" t="s">
        <v>106</v>
      </c>
      <c r="B96" s="10" t="s">
        <v>107</v>
      </c>
      <c r="C96" s="9" t="s">
        <v>146</v>
      </c>
      <c r="D96" s="10" t="s">
        <v>147</v>
      </c>
      <c r="E96" s="11">
        <v>2574806.75</v>
      </c>
    </row>
    <row r="97" spans="1:5" ht="76.5" outlineLevel="1" x14ac:dyDescent="0.2">
      <c r="A97" s="9" t="s">
        <v>106</v>
      </c>
      <c r="B97" s="10" t="s">
        <v>107</v>
      </c>
      <c r="C97" s="9" t="s">
        <v>148</v>
      </c>
      <c r="D97" s="10" t="s">
        <v>149</v>
      </c>
      <c r="E97" s="11">
        <v>3981349.39</v>
      </c>
    </row>
    <row r="98" spans="1:5" ht="89.25" outlineLevel="1" x14ac:dyDescent="0.2">
      <c r="A98" s="9" t="s">
        <v>106</v>
      </c>
      <c r="B98" s="10" t="s">
        <v>107</v>
      </c>
      <c r="C98" s="9" t="s">
        <v>150</v>
      </c>
      <c r="D98" s="10" t="s">
        <v>151</v>
      </c>
      <c r="E98" s="11">
        <v>2327012.2999999998</v>
      </c>
    </row>
    <row r="99" spans="1:5" ht="76.5" outlineLevel="1" x14ac:dyDescent="0.2">
      <c r="A99" s="9" t="s">
        <v>106</v>
      </c>
      <c r="B99" s="10" t="s">
        <v>107</v>
      </c>
      <c r="C99" s="9" t="s">
        <v>152</v>
      </c>
      <c r="D99" s="10" t="s">
        <v>153</v>
      </c>
      <c r="E99" s="11">
        <v>2698562.88</v>
      </c>
    </row>
    <row r="100" spans="1:5" ht="102" outlineLevel="1" x14ac:dyDescent="0.2">
      <c r="A100" s="9" t="s">
        <v>106</v>
      </c>
      <c r="B100" s="10" t="s">
        <v>107</v>
      </c>
      <c r="C100" s="9" t="s">
        <v>154</v>
      </c>
      <c r="D100" s="12" t="s">
        <v>155</v>
      </c>
      <c r="E100" s="11">
        <v>156617.13</v>
      </c>
    </row>
    <row r="101" spans="1:5" ht="25.5" x14ac:dyDescent="0.2">
      <c r="A101" s="13" t="s">
        <v>106</v>
      </c>
      <c r="B101" s="14" t="s">
        <v>107</v>
      </c>
      <c r="C101" s="15"/>
      <c r="D101" s="14"/>
      <c r="E101" s="16">
        <f>SUM(E77:E100)</f>
        <v>366912296.51999986</v>
      </c>
    </row>
    <row r="102" spans="1:5" ht="102" outlineLevel="1" x14ac:dyDescent="0.2">
      <c r="A102" s="9" t="s">
        <v>156</v>
      </c>
      <c r="B102" s="10" t="s">
        <v>157</v>
      </c>
      <c r="C102" s="9" t="s">
        <v>158</v>
      </c>
      <c r="D102" s="12" t="s">
        <v>159</v>
      </c>
      <c r="E102" s="11">
        <v>5000</v>
      </c>
    </row>
    <row r="103" spans="1:5" ht="153" outlineLevel="1" x14ac:dyDescent="0.2">
      <c r="A103" s="9" t="s">
        <v>156</v>
      </c>
      <c r="B103" s="10" t="s">
        <v>157</v>
      </c>
      <c r="C103" s="9" t="s">
        <v>160</v>
      </c>
      <c r="D103" s="12" t="s">
        <v>161</v>
      </c>
      <c r="E103" s="11">
        <v>37264.120000000003</v>
      </c>
    </row>
    <row r="104" spans="1:5" ht="89.25" outlineLevel="1" x14ac:dyDescent="0.2">
      <c r="A104" s="9" t="s">
        <v>156</v>
      </c>
      <c r="B104" s="10" t="s">
        <v>157</v>
      </c>
      <c r="C104" s="9" t="s">
        <v>162</v>
      </c>
      <c r="D104" s="10" t="s">
        <v>163</v>
      </c>
      <c r="E104" s="11">
        <v>7414.67</v>
      </c>
    </row>
    <row r="105" spans="1:5" ht="127.5" outlineLevel="1" x14ac:dyDescent="0.2">
      <c r="A105" s="9" t="s">
        <v>156</v>
      </c>
      <c r="B105" s="10" t="s">
        <v>157</v>
      </c>
      <c r="C105" s="9" t="s">
        <v>164</v>
      </c>
      <c r="D105" s="12" t="s">
        <v>165</v>
      </c>
      <c r="E105" s="11">
        <v>33062.15</v>
      </c>
    </row>
    <row r="106" spans="1:5" ht="114.75" outlineLevel="1" x14ac:dyDescent="0.2">
      <c r="A106" s="9" t="s">
        <v>156</v>
      </c>
      <c r="B106" s="10" t="s">
        <v>157</v>
      </c>
      <c r="C106" s="9" t="s">
        <v>166</v>
      </c>
      <c r="D106" s="12" t="s">
        <v>167</v>
      </c>
      <c r="E106" s="11">
        <v>375.23</v>
      </c>
    </row>
    <row r="107" spans="1:5" ht="102" outlineLevel="1" x14ac:dyDescent="0.2">
      <c r="A107" s="9" t="s">
        <v>156</v>
      </c>
      <c r="B107" s="10" t="s">
        <v>157</v>
      </c>
      <c r="C107" s="9" t="s">
        <v>168</v>
      </c>
      <c r="D107" s="12" t="s">
        <v>169</v>
      </c>
      <c r="E107" s="11">
        <v>2098.0500000000002</v>
      </c>
    </row>
    <row r="108" spans="1:5" ht="102" outlineLevel="1" x14ac:dyDescent="0.2">
      <c r="A108" s="9" t="s">
        <v>156</v>
      </c>
      <c r="B108" s="10" t="s">
        <v>157</v>
      </c>
      <c r="C108" s="9" t="s">
        <v>170</v>
      </c>
      <c r="D108" s="12" t="s">
        <v>171</v>
      </c>
      <c r="E108" s="11">
        <v>1424.07</v>
      </c>
    </row>
    <row r="109" spans="1:5" ht="114.75" outlineLevel="1" x14ac:dyDescent="0.2">
      <c r="A109" s="9" t="s">
        <v>156</v>
      </c>
      <c r="B109" s="10" t="s">
        <v>157</v>
      </c>
      <c r="C109" s="9" t="s">
        <v>172</v>
      </c>
      <c r="D109" s="12" t="s">
        <v>173</v>
      </c>
      <c r="E109" s="11">
        <v>750</v>
      </c>
    </row>
    <row r="110" spans="1:5" ht="140.25" outlineLevel="1" x14ac:dyDescent="0.2">
      <c r="A110" s="9" t="s">
        <v>156</v>
      </c>
      <c r="B110" s="10" t="s">
        <v>157</v>
      </c>
      <c r="C110" s="9" t="s">
        <v>174</v>
      </c>
      <c r="D110" s="12" t="s">
        <v>175</v>
      </c>
      <c r="E110" s="11">
        <v>50000</v>
      </c>
    </row>
    <row r="111" spans="1:5" ht="140.25" outlineLevel="1" x14ac:dyDescent="0.2">
      <c r="A111" s="9" t="s">
        <v>156</v>
      </c>
      <c r="B111" s="10" t="s">
        <v>157</v>
      </c>
      <c r="C111" s="9" t="s">
        <v>176</v>
      </c>
      <c r="D111" s="12" t="s">
        <v>177</v>
      </c>
      <c r="E111" s="11">
        <v>7500</v>
      </c>
    </row>
    <row r="112" spans="1:5" ht="153" outlineLevel="1" x14ac:dyDescent="0.2">
      <c r="A112" s="9" t="s">
        <v>156</v>
      </c>
      <c r="B112" s="10" t="s">
        <v>157</v>
      </c>
      <c r="C112" s="9" t="s">
        <v>178</v>
      </c>
      <c r="D112" s="12" t="s">
        <v>179</v>
      </c>
      <c r="E112" s="11">
        <v>15000</v>
      </c>
    </row>
    <row r="113" spans="1:5" ht="114.75" outlineLevel="1" x14ac:dyDescent="0.2">
      <c r="A113" s="9" t="s">
        <v>156</v>
      </c>
      <c r="B113" s="10" t="s">
        <v>157</v>
      </c>
      <c r="C113" s="9" t="s">
        <v>180</v>
      </c>
      <c r="D113" s="12" t="s">
        <v>181</v>
      </c>
      <c r="E113" s="11">
        <v>8860.5</v>
      </c>
    </row>
    <row r="114" spans="1:5" ht="165.75" outlineLevel="1" x14ac:dyDescent="0.2">
      <c r="A114" s="9" t="s">
        <v>156</v>
      </c>
      <c r="B114" s="10" t="s">
        <v>157</v>
      </c>
      <c r="C114" s="9" t="s">
        <v>182</v>
      </c>
      <c r="D114" s="12" t="s">
        <v>183</v>
      </c>
      <c r="E114" s="11">
        <v>1799.69</v>
      </c>
    </row>
    <row r="115" spans="1:5" ht="102" outlineLevel="1" x14ac:dyDescent="0.2">
      <c r="A115" s="9" t="s">
        <v>156</v>
      </c>
      <c r="B115" s="10" t="s">
        <v>157</v>
      </c>
      <c r="C115" s="9" t="s">
        <v>184</v>
      </c>
      <c r="D115" s="12" t="s">
        <v>185</v>
      </c>
      <c r="E115" s="11">
        <v>57.35</v>
      </c>
    </row>
    <row r="116" spans="1:5" ht="102" outlineLevel="1" x14ac:dyDescent="0.2">
      <c r="A116" s="9" t="s">
        <v>156</v>
      </c>
      <c r="B116" s="10" t="s">
        <v>157</v>
      </c>
      <c r="C116" s="9" t="s">
        <v>186</v>
      </c>
      <c r="D116" s="12" t="s">
        <v>187</v>
      </c>
      <c r="E116" s="11">
        <v>3599.92</v>
      </c>
    </row>
    <row r="117" spans="1:5" ht="216.75" outlineLevel="1" x14ac:dyDescent="0.2">
      <c r="A117" s="9" t="s">
        <v>156</v>
      </c>
      <c r="B117" s="10" t="s">
        <v>157</v>
      </c>
      <c r="C117" s="9" t="s">
        <v>188</v>
      </c>
      <c r="D117" s="12" t="s">
        <v>189</v>
      </c>
      <c r="E117" s="11">
        <v>41500</v>
      </c>
    </row>
    <row r="118" spans="1:5" ht="153" outlineLevel="1" x14ac:dyDescent="0.2">
      <c r="A118" s="9" t="s">
        <v>156</v>
      </c>
      <c r="B118" s="10" t="s">
        <v>157</v>
      </c>
      <c r="C118" s="9" t="s">
        <v>190</v>
      </c>
      <c r="D118" s="12" t="s">
        <v>191</v>
      </c>
      <c r="E118" s="11">
        <v>500</v>
      </c>
    </row>
    <row r="119" spans="1:5" ht="114.75" outlineLevel="1" x14ac:dyDescent="0.2">
      <c r="A119" s="9" t="s">
        <v>156</v>
      </c>
      <c r="B119" s="10" t="s">
        <v>157</v>
      </c>
      <c r="C119" s="9" t="s">
        <v>192</v>
      </c>
      <c r="D119" s="12" t="s">
        <v>193</v>
      </c>
      <c r="E119" s="11">
        <v>4000</v>
      </c>
    </row>
    <row r="120" spans="1:5" ht="127.5" outlineLevel="1" x14ac:dyDescent="0.2">
      <c r="A120" s="9" t="s">
        <v>156</v>
      </c>
      <c r="B120" s="10" t="s">
        <v>157</v>
      </c>
      <c r="C120" s="9" t="s">
        <v>194</v>
      </c>
      <c r="D120" s="12" t="s">
        <v>195</v>
      </c>
      <c r="E120" s="11">
        <v>50000</v>
      </c>
    </row>
    <row r="121" spans="1:5" ht="127.5" outlineLevel="1" x14ac:dyDescent="0.2">
      <c r="A121" s="9" t="s">
        <v>156</v>
      </c>
      <c r="B121" s="10" t="s">
        <v>157</v>
      </c>
      <c r="C121" s="9" t="s">
        <v>196</v>
      </c>
      <c r="D121" s="12" t="s">
        <v>197</v>
      </c>
      <c r="E121" s="11">
        <v>30000</v>
      </c>
    </row>
    <row r="122" spans="1:5" ht="293.25" outlineLevel="1" x14ac:dyDescent="0.2">
      <c r="A122" s="9" t="s">
        <v>156</v>
      </c>
      <c r="B122" s="10" t="s">
        <v>157</v>
      </c>
      <c r="C122" s="9" t="s">
        <v>198</v>
      </c>
      <c r="D122" s="12" t="s">
        <v>199</v>
      </c>
      <c r="E122" s="11">
        <v>250</v>
      </c>
    </row>
    <row r="123" spans="1:5" ht="127.5" outlineLevel="1" x14ac:dyDescent="0.2">
      <c r="A123" s="9" t="s">
        <v>156</v>
      </c>
      <c r="B123" s="10" t="s">
        <v>157</v>
      </c>
      <c r="C123" s="9" t="s">
        <v>200</v>
      </c>
      <c r="D123" s="12" t="s">
        <v>201</v>
      </c>
      <c r="E123" s="11">
        <v>250</v>
      </c>
    </row>
    <row r="124" spans="1:5" ht="114.75" outlineLevel="1" x14ac:dyDescent="0.2">
      <c r="A124" s="9" t="s">
        <v>156</v>
      </c>
      <c r="B124" s="10" t="s">
        <v>157</v>
      </c>
      <c r="C124" s="9" t="s">
        <v>202</v>
      </c>
      <c r="D124" s="12" t="s">
        <v>203</v>
      </c>
      <c r="E124" s="11">
        <v>115722.81</v>
      </c>
    </row>
    <row r="125" spans="1:5" ht="51" x14ac:dyDescent="0.2">
      <c r="A125" s="13" t="s">
        <v>156</v>
      </c>
      <c r="B125" s="14" t="s">
        <v>157</v>
      </c>
      <c r="C125" s="15"/>
      <c r="D125" s="14"/>
      <c r="E125" s="16">
        <v>416428.56</v>
      </c>
    </row>
    <row r="126" spans="1:5" ht="89.25" outlineLevel="1" x14ac:dyDescent="0.2">
      <c r="A126" s="9" t="s">
        <v>204</v>
      </c>
      <c r="B126" s="10" t="s">
        <v>205</v>
      </c>
      <c r="C126" s="9" t="s">
        <v>206</v>
      </c>
      <c r="D126" s="12" t="s">
        <v>207</v>
      </c>
      <c r="E126" s="11">
        <v>4847204.82</v>
      </c>
    </row>
    <row r="127" spans="1:5" ht="89.25" outlineLevel="1" x14ac:dyDescent="0.2">
      <c r="A127" s="9" t="s">
        <v>204</v>
      </c>
      <c r="B127" s="10" t="s">
        <v>205</v>
      </c>
      <c r="C127" s="9" t="s">
        <v>208</v>
      </c>
      <c r="D127" s="10" t="s">
        <v>209</v>
      </c>
      <c r="E127" s="11">
        <v>371359.43</v>
      </c>
    </row>
    <row r="128" spans="1:5" ht="76.5" outlineLevel="1" x14ac:dyDescent="0.2">
      <c r="A128" s="9" t="s">
        <v>204</v>
      </c>
      <c r="B128" s="10" t="s">
        <v>205</v>
      </c>
      <c r="C128" s="9" t="s">
        <v>50</v>
      </c>
      <c r="D128" s="10" t="s">
        <v>51</v>
      </c>
      <c r="E128" s="11">
        <v>1188486.75</v>
      </c>
    </row>
    <row r="129" spans="1:5" ht="51" outlineLevel="1" x14ac:dyDescent="0.2">
      <c r="A129" s="9" t="s">
        <v>204</v>
      </c>
      <c r="B129" s="10" t="s">
        <v>205</v>
      </c>
      <c r="C129" s="9" t="s">
        <v>34</v>
      </c>
      <c r="D129" s="10" t="s">
        <v>35</v>
      </c>
      <c r="E129" s="11">
        <v>88412.55</v>
      </c>
    </row>
    <row r="130" spans="1:5" ht="102" outlineLevel="1" x14ac:dyDescent="0.2">
      <c r="A130" s="9" t="s">
        <v>204</v>
      </c>
      <c r="B130" s="10" t="s">
        <v>205</v>
      </c>
      <c r="C130" s="9" t="s">
        <v>210</v>
      </c>
      <c r="D130" s="12" t="s">
        <v>211</v>
      </c>
      <c r="E130" s="11">
        <v>2890986.36</v>
      </c>
    </row>
    <row r="131" spans="1:5" ht="51" outlineLevel="1" x14ac:dyDescent="0.2">
      <c r="A131" s="9" t="s">
        <v>204</v>
      </c>
      <c r="B131" s="10" t="s">
        <v>205</v>
      </c>
      <c r="C131" s="9" t="s">
        <v>212</v>
      </c>
      <c r="D131" s="10" t="s">
        <v>213</v>
      </c>
      <c r="E131" s="11">
        <v>583538.92000000004</v>
      </c>
    </row>
    <row r="132" spans="1:5" ht="63.75" outlineLevel="1" x14ac:dyDescent="0.2">
      <c r="A132" s="9" t="s">
        <v>204</v>
      </c>
      <c r="B132" s="10" t="s">
        <v>205</v>
      </c>
      <c r="C132" s="9" t="s">
        <v>214</v>
      </c>
      <c r="D132" s="10" t="s">
        <v>215</v>
      </c>
      <c r="E132" s="11">
        <v>1574815.25</v>
      </c>
    </row>
    <row r="133" spans="1:5" ht="89.25" outlineLevel="1" x14ac:dyDescent="0.2">
      <c r="A133" s="9" t="s">
        <v>204</v>
      </c>
      <c r="B133" s="10" t="s">
        <v>205</v>
      </c>
      <c r="C133" s="9" t="s">
        <v>216</v>
      </c>
      <c r="D133" s="10" t="s">
        <v>217</v>
      </c>
      <c r="E133" s="11">
        <v>573754.81999999995</v>
      </c>
    </row>
    <row r="134" spans="1:5" ht="51" x14ac:dyDescent="0.2">
      <c r="A134" s="13" t="s">
        <v>204</v>
      </c>
      <c r="B134" s="14" t="s">
        <v>205</v>
      </c>
      <c r="C134" s="15"/>
      <c r="D134" s="14"/>
      <c r="E134" s="16">
        <v>12118558.9</v>
      </c>
    </row>
    <row r="135" spans="1:5" ht="76.5" outlineLevel="1" x14ac:dyDescent="0.2">
      <c r="A135" s="9" t="s">
        <v>218</v>
      </c>
      <c r="B135" s="30" t="s">
        <v>252</v>
      </c>
      <c r="C135" s="9" t="s">
        <v>50</v>
      </c>
      <c r="D135" s="10" t="s">
        <v>51</v>
      </c>
      <c r="E135" s="11">
        <v>37821.51</v>
      </c>
    </row>
    <row r="136" spans="1:5" ht="25.5" outlineLevel="1" x14ac:dyDescent="0.2">
      <c r="A136" s="9" t="s">
        <v>218</v>
      </c>
      <c r="B136" s="30" t="s">
        <v>252</v>
      </c>
      <c r="C136" s="9" t="s">
        <v>34</v>
      </c>
      <c r="D136" s="10" t="s">
        <v>35</v>
      </c>
      <c r="E136" s="11">
        <v>112465.39</v>
      </c>
    </row>
    <row r="137" spans="1:5" ht="25.5" outlineLevel="1" x14ac:dyDescent="0.2">
      <c r="A137" s="33" t="s">
        <v>218</v>
      </c>
      <c r="B137" s="29" t="s">
        <v>252</v>
      </c>
      <c r="C137" s="9"/>
      <c r="D137" s="10"/>
      <c r="E137" s="32">
        <f>SUM(E135:E136)</f>
        <v>150286.9</v>
      </c>
    </row>
    <row r="138" spans="1:5" ht="153" outlineLevel="1" x14ac:dyDescent="0.2">
      <c r="A138" s="9" t="s">
        <v>218</v>
      </c>
      <c r="B138" s="30" t="s">
        <v>253</v>
      </c>
      <c r="C138" s="9" t="s">
        <v>220</v>
      </c>
      <c r="D138" s="12" t="s">
        <v>221</v>
      </c>
      <c r="E138" s="11">
        <v>2649.75</v>
      </c>
    </row>
    <row r="139" spans="1:5" ht="127.5" outlineLevel="1" x14ac:dyDescent="0.2">
      <c r="A139" s="9" t="s">
        <v>218</v>
      </c>
      <c r="B139" s="30" t="s">
        <v>253</v>
      </c>
      <c r="C139" s="9" t="s">
        <v>164</v>
      </c>
      <c r="D139" s="12" t="s">
        <v>165</v>
      </c>
      <c r="E139" s="11">
        <v>7500</v>
      </c>
    </row>
    <row r="140" spans="1:5" ht="127.5" outlineLevel="1" x14ac:dyDescent="0.2">
      <c r="A140" s="9" t="s">
        <v>218</v>
      </c>
      <c r="B140" s="30" t="s">
        <v>253</v>
      </c>
      <c r="C140" s="9" t="s">
        <v>222</v>
      </c>
      <c r="D140" s="12" t="s">
        <v>223</v>
      </c>
      <c r="E140" s="11">
        <v>1410.82</v>
      </c>
    </row>
    <row r="141" spans="1:5" ht="127.5" outlineLevel="1" x14ac:dyDescent="0.2">
      <c r="A141" s="9" t="s">
        <v>218</v>
      </c>
      <c r="B141" s="30" t="s">
        <v>253</v>
      </c>
      <c r="C141" s="9" t="s">
        <v>200</v>
      </c>
      <c r="D141" s="12" t="s">
        <v>201</v>
      </c>
      <c r="E141" s="11">
        <v>500</v>
      </c>
    </row>
    <row r="142" spans="1:5" ht="114.75" outlineLevel="1" x14ac:dyDescent="0.2">
      <c r="A142" s="9" t="s">
        <v>218</v>
      </c>
      <c r="B142" s="30" t="s">
        <v>253</v>
      </c>
      <c r="C142" s="9" t="s">
        <v>202</v>
      </c>
      <c r="D142" s="12" t="s">
        <v>203</v>
      </c>
      <c r="E142" s="11">
        <v>500</v>
      </c>
    </row>
    <row r="143" spans="1:5" ht="25.5" outlineLevel="1" x14ac:dyDescent="0.2">
      <c r="A143" s="31" t="s">
        <v>218</v>
      </c>
      <c r="B143" s="29" t="s">
        <v>253</v>
      </c>
      <c r="C143" s="31"/>
      <c r="D143" s="34"/>
      <c r="E143" s="32">
        <f>SUM(E138:E142)</f>
        <v>12560.57</v>
      </c>
    </row>
    <row r="144" spans="1:5" ht="38.25" outlineLevel="1" x14ac:dyDescent="0.2">
      <c r="A144" s="9" t="s">
        <v>218</v>
      </c>
      <c r="B144" s="10" t="s">
        <v>219</v>
      </c>
      <c r="C144" s="9" t="s">
        <v>34</v>
      </c>
      <c r="D144" s="10" t="s">
        <v>35</v>
      </c>
      <c r="E144" s="35">
        <v>1617882.1</v>
      </c>
    </row>
    <row r="145" spans="1:5" ht="51" outlineLevel="1" x14ac:dyDescent="0.2">
      <c r="A145" s="9" t="s">
        <v>218</v>
      </c>
      <c r="B145" s="10" t="s">
        <v>219</v>
      </c>
      <c r="C145" s="9" t="s">
        <v>224</v>
      </c>
      <c r="D145" s="10" t="s">
        <v>225</v>
      </c>
      <c r="E145" s="11">
        <v>3000</v>
      </c>
    </row>
    <row r="146" spans="1:5" ht="89.25" outlineLevel="1" x14ac:dyDescent="0.2">
      <c r="A146" s="9" t="s">
        <v>218</v>
      </c>
      <c r="B146" s="10" t="s">
        <v>219</v>
      </c>
      <c r="C146" s="9" t="s">
        <v>216</v>
      </c>
      <c r="D146" s="10" t="s">
        <v>217</v>
      </c>
      <c r="E146" s="11">
        <v>79106.929999999993</v>
      </c>
    </row>
    <row r="147" spans="1:5" ht="63.75" outlineLevel="1" x14ac:dyDescent="0.2">
      <c r="A147" s="9" t="s">
        <v>218</v>
      </c>
      <c r="B147" s="10" t="s">
        <v>219</v>
      </c>
      <c r="C147" s="9" t="s">
        <v>226</v>
      </c>
      <c r="D147" s="10" t="s">
        <v>227</v>
      </c>
      <c r="E147" s="11">
        <v>15500</v>
      </c>
    </row>
    <row r="148" spans="1:5" ht="76.5" outlineLevel="1" x14ac:dyDescent="0.2">
      <c r="A148" s="9" t="s">
        <v>218</v>
      </c>
      <c r="B148" s="10" t="s">
        <v>219</v>
      </c>
      <c r="C148" s="9" t="s">
        <v>228</v>
      </c>
      <c r="D148" s="10" t="s">
        <v>229</v>
      </c>
      <c r="E148" s="11">
        <v>816271.71</v>
      </c>
    </row>
    <row r="149" spans="1:5" ht="76.5" outlineLevel="1" x14ac:dyDescent="0.2">
      <c r="A149" s="9" t="s">
        <v>218</v>
      </c>
      <c r="B149" s="10" t="s">
        <v>219</v>
      </c>
      <c r="C149" s="9" t="s">
        <v>230</v>
      </c>
      <c r="D149" s="10" t="s">
        <v>231</v>
      </c>
      <c r="E149" s="11">
        <v>1554777</v>
      </c>
    </row>
    <row r="150" spans="1:5" ht="51" outlineLevel="1" x14ac:dyDescent="0.2">
      <c r="A150" s="9" t="s">
        <v>218</v>
      </c>
      <c r="B150" s="10" t="s">
        <v>219</v>
      </c>
      <c r="C150" s="9" t="s">
        <v>232</v>
      </c>
      <c r="D150" s="10" t="s">
        <v>233</v>
      </c>
      <c r="E150" s="11">
        <v>64782.38</v>
      </c>
    </row>
    <row r="151" spans="1:5" ht="38.25" outlineLevel="1" x14ac:dyDescent="0.2">
      <c r="A151" s="9" t="s">
        <v>218</v>
      </c>
      <c r="B151" s="10" t="s">
        <v>219</v>
      </c>
      <c r="C151" s="9" t="s">
        <v>20</v>
      </c>
      <c r="D151" s="10" t="s">
        <v>21</v>
      </c>
      <c r="E151" s="11">
        <v>2240438.83</v>
      </c>
    </row>
    <row r="152" spans="1:5" ht="38.25" outlineLevel="1" x14ac:dyDescent="0.2">
      <c r="A152" s="9" t="s">
        <v>218</v>
      </c>
      <c r="B152" s="10" t="s">
        <v>219</v>
      </c>
      <c r="C152" s="9" t="s">
        <v>66</v>
      </c>
      <c r="D152" s="10" t="s">
        <v>67</v>
      </c>
      <c r="E152" s="11">
        <v>269700</v>
      </c>
    </row>
    <row r="153" spans="1:5" ht="76.5" outlineLevel="1" x14ac:dyDescent="0.2">
      <c r="A153" s="9" t="s">
        <v>218</v>
      </c>
      <c r="B153" s="10" t="s">
        <v>219</v>
      </c>
      <c r="C153" s="9" t="s">
        <v>234</v>
      </c>
      <c r="D153" s="10" t="s">
        <v>235</v>
      </c>
      <c r="E153" s="11">
        <v>14591999.939999999</v>
      </c>
    </row>
    <row r="154" spans="1:5" ht="89.25" outlineLevel="1" x14ac:dyDescent="0.2">
      <c r="A154" s="9" t="s">
        <v>218</v>
      </c>
      <c r="B154" s="10" t="s">
        <v>219</v>
      </c>
      <c r="C154" s="9" t="s">
        <v>236</v>
      </c>
      <c r="D154" s="10" t="s">
        <v>237</v>
      </c>
      <c r="E154" s="11">
        <v>4608000.0599999996</v>
      </c>
    </row>
    <row r="155" spans="1:5" ht="38.25" outlineLevel="1" x14ac:dyDescent="0.2">
      <c r="A155" s="9" t="s">
        <v>218</v>
      </c>
      <c r="B155" s="10" t="s">
        <v>219</v>
      </c>
      <c r="C155" s="9" t="s">
        <v>12</v>
      </c>
      <c r="D155" s="10" t="s">
        <v>13</v>
      </c>
      <c r="E155" s="11">
        <v>16630000</v>
      </c>
    </row>
    <row r="156" spans="1:5" ht="63.75" outlineLevel="1" x14ac:dyDescent="0.2">
      <c r="A156" s="9" t="s">
        <v>218</v>
      </c>
      <c r="B156" s="10" t="s">
        <v>219</v>
      </c>
      <c r="C156" s="9" t="s">
        <v>238</v>
      </c>
      <c r="D156" s="10" t="s">
        <v>239</v>
      </c>
      <c r="E156" s="11">
        <v>-776389.81</v>
      </c>
    </row>
    <row r="157" spans="1:5" ht="51" outlineLevel="1" x14ac:dyDescent="0.2">
      <c r="A157" s="9" t="s">
        <v>218</v>
      </c>
      <c r="B157" s="10" t="s">
        <v>219</v>
      </c>
      <c r="C157" s="9" t="s">
        <v>240</v>
      </c>
      <c r="D157" s="10" t="s">
        <v>241</v>
      </c>
      <c r="E157" s="11">
        <v>-686160.62</v>
      </c>
    </row>
    <row r="158" spans="1:5" ht="63.75" outlineLevel="1" x14ac:dyDescent="0.2">
      <c r="A158" s="9" t="s">
        <v>218</v>
      </c>
      <c r="B158" s="10" t="s">
        <v>219</v>
      </c>
      <c r="C158" s="9" t="s">
        <v>86</v>
      </c>
      <c r="D158" s="10" t="s">
        <v>87</v>
      </c>
      <c r="E158" s="11">
        <v>-78276.929999999993</v>
      </c>
    </row>
    <row r="159" spans="1:5" ht="38.25" x14ac:dyDescent="0.2">
      <c r="A159" s="13" t="s">
        <v>218</v>
      </c>
      <c r="B159" s="14" t="s">
        <v>219</v>
      </c>
      <c r="C159" s="15"/>
      <c r="D159" s="14"/>
      <c r="E159" s="16">
        <f>SUM(E144:E158)</f>
        <v>40950631.590000004</v>
      </c>
    </row>
    <row r="160" spans="1:5" ht="13.5" x14ac:dyDescent="0.25">
      <c r="A160" s="17" t="s">
        <v>242</v>
      </c>
      <c r="B160" s="18"/>
      <c r="C160" s="19"/>
      <c r="D160" s="18"/>
      <c r="E160" s="20">
        <v>1153082338.1800001</v>
      </c>
    </row>
  </sheetData>
  <mergeCells count="1">
    <mergeCell ref="A8:E9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Ю. Шеметова</dc:creator>
  <dc:description>POI HSSF rep:2.56.0.266 (p2)</dc:description>
  <cp:lastModifiedBy>Людмила И. Федорова</cp:lastModifiedBy>
  <dcterms:created xsi:type="dcterms:W3CDTF">2024-10-02T10:57:56Z</dcterms:created>
  <dcterms:modified xsi:type="dcterms:W3CDTF">2024-10-29T13:01:59Z</dcterms:modified>
</cp:coreProperties>
</file>